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55" windowWidth="15570" windowHeight="7260"/>
  </bookViews>
  <sheets>
    <sheet name="Sheet1" sheetId="33" r:id="rId1"/>
    <sheet name="HK" sheetId="22" r:id="rId2"/>
  </sheets>
  <calcPr calcId="145621"/>
</workbook>
</file>

<file path=xl/calcChain.xml><?xml version="1.0" encoding="utf-8"?>
<calcChain xmlns="http://schemas.openxmlformats.org/spreadsheetml/2006/main">
  <c r="L11" i="22" l="1"/>
  <c r="L12" i="22"/>
  <c r="L13" i="22"/>
  <c r="L15" i="22"/>
  <c r="L16" i="22"/>
  <c r="L17" i="22"/>
  <c r="L10" i="22"/>
  <c r="J11" i="22"/>
  <c r="J12" i="22"/>
  <c r="J13" i="22"/>
  <c r="J15" i="22"/>
  <c r="J16" i="22"/>
  <c r="J17" i="22"/>
  <c r="A11" i="22" l="1"/>
  <c r="A12" i="22" s="1"/>
  <c r="A13" i="22" s="1"/>
  <c r="A15" i="22" s="1"/>
  <c r="A16" i="22" s="1"/>
  <c r="A17" i="22" s="1"/>
  <c r="E12" i="22"/>
  <c r="G12" i="22"/>
  <c r="K12" i="22" l="1"/>
  <c r="G11" i="22"/>
  <c r="E11" i="22"/>
  <c r="G15" i="22"/>
  <c r="G16" i="22"/>
  <c r="G17" i="22"/>
  <c r="G10" i="22"/>
  <c r="J10" i="22" s="1"/>
  <c r="E13" i="22"/>
  <c r="E15" i="22"/>
  <c r="E16" i="22"/>
  <c r="E17" i="22"/>
  <c r="E10" i="22"/>
  <c r="K11" i="22" l="1"/>
  <c r="K10" i="22"/>
  <c r="K13" i="22"/>
  <c r="K17" i="22"/>
  <c r="K16" i="22"/>
  <c r="K15" i="22"/>
</calcChain>
</file>

<file path=xl/sharedStrings.xml><?xml version="1.0" encoding="utf-8"?>
<sst xmlns="http://schemas.openxmlformats.org/spreadsheetml/2006/main" count="72" uniqueCount="47">
  <si>
    <t>TT</t>
  </si>
  <si>
    <t>Xếp loại</t>
  </si>
  <si>
    <t>TRƯỜNG CAO ĐẲNG LÝ TỰ TRỌNG</t>
  </si>
  <si>
    <t>THÀNH PHỐ HỒ CHÍ MINH</t>
  </si>
  <si>
    <t>TRƯỞNG ĐƠN VỊ</t>
  </si>
  <si>
    <t>D</t>
  </si>
  <si>
    <t>CỘNG HÒA XÃ HỘI CHỦ NGHĨA VIỆT NAM</t>
  </si>
  <si>
    <t>Độc lập - Tự do - Hạnh phúc</t>
  </si>
  <si>
    <t>Điểm K</t>
  </si>
  <si>
    <t>Họ và tên</t>
  </si>
  <si>
    <t>Mã số E-office</t>
  </si>
  <si>
    <t>Điểm</t>
  </si>
  <si>
    <t>Ghi chú</t>
  </si>
  <si>
    <t>A1</t>
  </si>
  <si>
    <t>A4</t>
  </si>
  <si>
    <t>A2</t>
  </si>
  <si>
    <t>A3</t>
  </si>
  <si>
    <t>B1</t>
  </si>
  <si>
    <t>Tháng 05/2021</t>
  </si>
  <si>
    <t>Tháng 04/2021</t>
  </si>
  <si>
    <t>I. Viên chức</t>
  </si>
  <si>
    <t>B2</t>
  </si>
  <si>
    <t>C1</t>
  </si>
  <si>
    <t>C2</t>
  </si>
  <si>
    <t>E</t>
  </si>
  <si>
    <t>A DN</t>
  </si>
  <si>
    <t>Hệ số trừ bậc (C, D, E)</t>
  </si>
  <si>
    <t>II. Hợp đồng trường</t>
  </si>
  <si>
    <t>Nguyễn Thị Nhuận</t>
  </si>
  <si>
    <t>01012003</t>
  </si>
  <si>
    <t>Nguyễn Tứ Cảnh</t>
  </si>
  <si>
    <t>01018003</t>
  </si>
  <si>
    <t>Đặng Thu Hà</t>
  </si>
  <si>
    <t>01018002</t>
  </si>
  <si>
    <t>Trần Thị Diễm Thúy</t>
  </si>
  <si>
    <t>01018005</t>
  </si>
  <si>
    <t>Nguyễn Thị Trang</t>
  </si>
  <si>
    <t>01018008</t>
  </si>
  <si>
    <t>Hà Thị Hậu</t>
  </si>
  <si>
    <t>01018007</t>
  </si>
  <si>
    <t>Lư Diễm Phúc</t>
  </si>
  <si>
    <t>01018009</t>
  </si>
  <si>
    <t>TRUNG TÂM THƯ VIỆN</t>
  </si>
  <si>
    <t>Tháng 6/2021</t>
  </si>
  <si>
    <t>Thành phố Hồ Chí Minh, ngày 23 tháng 6 năm 2021</t>
  </si>
  <si>
    <t>Thang điểm chấm tiêu chí 3 của quý 2.2021</t>
  </si>
  <si>
    <t xml:space="preserve">DANH SÁCH TẠM CHẤM TIÊU CHÍ 3 CỦA QUÝ II NĂM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</si>
</sst>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2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quotePrefix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10" fillId="0" borderId="2" xfId="0" applyFont="1" applyBorder="1"/>
    <xf numFmtId="0" fontId="4" fillId="0" borderId="0" xfId="0" applyFont="1"/>
    <xf numFmtId="0" fontId="4" fillId="0" borderId="0" xfId="0" applyFont="1" applyFill="1" applyAlignment="1">
      <alignment vertical="center" wrapText="1"/>
    </xf>
    <xf numFmtId="0" fontId="3" fillId="0" borderId="2" xfId="0" applyFont="1" applyBorder="1" applyAlignment="1">
      <alignment vertical="center"/>
    </xf>
    <xf numFmtId="0" fontId="4" fillId="0" borderId="2" xfId="0" applyFont="1" applyBorder="1"/>
    <xf numFmtId="0" fontId="11" fillId="0" borderId="2" xfId="0" applyFont="1" applyFill="1" applyBorder="1" applyAlignment="1">
      <alignment vertical="center" wrapText="1"/>
    </xf>
    <xf numFmtId="0" fontId="5" fillId="0" borderId="2" xfId="0" applyFont="1" applyBorder="1"/>
    <xf numFmtId="0" fontId="1" fillId="0" borderId="0" xfId="0" applyFont="1" applyFill="1"/>
    <xf numFmtId="0" fontId="4" fillId="2" borderId="2" xfId="0" applyFont="1" applyFill="1" applyBorder="1"/>
    <xf numFmtId="0" fontId="4" fillId="2" borderId="5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/>
    </xf>
    <xf numFmtId="0" fontId="11" fillId="0" borderId="2" xfId="0" quotePrefix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/>
    </xf>
    <xf numFmtId="0" fontId="1" fillId="0" borderId="2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</xdr:row>
      <xdr:rowOff>38100</xdr:rowOff>
    </xdr:from>
    <xdr:to>
      <xdr:col>2</xdr:col>
      <xdr:colOff>57150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809625" y="609600"/>
          <a:ext cx="1143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2</xdr:row>
      <xdr:rowOff>38100</xdr:rowOff>
    </xdr:from>
    <xdr:to>
      <xdr:col>11</xdr:col>
      <xdr:colOff>400050</xdr:colOff>
      <xdr:row>2</xdr:row>
      <xdr:rowOff>38100</xdr:rowOff>
    </xdr:to>
    <xdr:cxnSp macro="">
      <xdr:nvCxnSpPr>
        <xdr:cNvPr id="4" name="Straight Connector 3"/>
        <xdr:cNvCxnSpPr/>
      </xdr:nvCxnSpPr>
      <xdr:spPr>
        <a:xfrm>
          <a:off x="5400675" y="419100"/>
          <a:ext cx="1790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2"/>
  <sheetViews>
    <sheetView tabSelected="1" workbookViewId="0">
      <selection activeCell="G12" sqref="G12"/>
    </sheetView>
  </sheetViews>
  <sheetFormatPr defaultRowHeight="15" x14ac:dyDescent="0.25"/>
  <cols>
    <col min="2" max="2" width="10.140625" customWidth="1"/>
  </cols>
  <sheetData>
    <row r="2" spans="2:3" ht="18.75" x14ac:dyDescent="0.3">
      <c r="B2" s="12" t="s">
        <v>13</v>
      </c>
      <c r="C2" s="12">
        <v>10</v>
      </c>
    </row>
    <row r="3" spans="2:3" ht="18.75" x14ac:dyDescent="0.3">
      <c r="B3" s="12" t="s">
        <v>15</v>
      </c>
      <c r="C3" s="12">
        <v>9</v>
      </c>
    </row>
    <row r="4" spans="2:3" ht="18.75" x14ac:dyDescent="0.3">
      <c r="B4" s="12" t="s">
        <v>16</v>
      </c>
      <c r="C4" s="12">
        <v>8</v>
      </c>
    </row>
    <row r="5" spans="2:3" ht="18.75" x14ac:dyDescent="0.3">
      <c r="B5" s="12" t="s">
        <v>14</v>
      </c>
      <c r="C5" s="12">
        <v>7</v>
      </c>
    </row>
    <row r="6" spans="2:3" ht="18.75" x14ac:dyDescent="0.3">
      <c r="B6" s="12" t="s">
        <v>25</v>
      </c>
      <c r="C6" s="12">
        <v>7</v>
      </c>
    </row>
    <row r="7" spans="2:3" ht="18.75" x14ac:dyDescent="0.3">
      <c r="B7" s="12" t="s">
        <v>17</v>
      </c>
      <c r="C7" s="12">
        <v>6</v>
      </c>
    </row>
    <row r="8" spans="2:3" ht="18.75" x14ac:dyDescent="0.3">
      <c r="B8" s="12" t="s">
        <v>21</v>
      </c>
      <c r="C8" s="12">
        <v>5</v>
      </c>
    </row>
    <row r="9" spans="2:3" ht="18.75" x14ac:dyDescent="0.3">
      <c r="B9" s="12" t="s">
        <v>22</v>
      </c>
      <c r="C9" s="12">
        <v>4</v>
      </c>
    </row>
    <row r="10" spans="2:3" ht="18.75" x14ac:dyDescent="0.3">
      <c r="B10" s="12" t="s">
        <v>23</v>
      </c>
      <c r="C10" s="12">
        <v>3</v>
      </c>
    </row>
    <row r="11" spans="2:3" ht="18.75" x14ac:dyDescent="0.3">
      <c r="B11" s="12" t="s">
        <v>5</v>
      </c>
      <c r="C11" s="12">
        <v>1</v>
      </c>
    </row>
    <row r="12" spans="2:3" ht="18.75" x14ac:dyDescent="0.3">
      <c r="B12" s="12" t="s">
        <v>24</v>
      </c>
      <c r="C12" s="1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A4" workbookViewId="0">
      <selection activeCell="Q13" sqref="Q13"/>
    </sheetView>
  </sheetViews>
  <sheetFormatPr defaultColWidth="9.140625" defaultRowHeight="15" x14ac:dyDescent="0.25"/>
  <cols>
    <col min="1" max="1" width="5" style="1" customWidth="1"/>
    <col min="2" max="2" width="23.42578125" style="1" customWidth="1"/>
    <col min="3" max="3" width="13.85546875" style="5" customWidth="1"/>
    <col min="4" max="4" width="9.7109375" style="1" customWidth="1"/>
    <col min="5" max="5" width="7.7109375" style="1" customWidth="1"/>
    <col min="6" max="6" width="9.7109375" style="1" customWidth="1"/>
    <col min="7" max="7" width="7.7109375" style="1" customWidth="1"/>
    <col min="8" max="8" width="9.28515625" style="1" customWidth="1"/>
    <col min="9" max="10" width="7.7109375" style="1" customWidth="1"/>
    <col min="11" max="11" width="0" style="1" hidden="1" customWidth="1"/>
    <col min="12" max="12" width="14.28515625" style="1" customWidth="1"/>
    <col min="13" max="13" width="15.28515625" style="1" customWidth="1"/>
    <col min="14" max="16384" width="9.140625" style="1"/>
  </cols>
  <sheetData>
    <row r="1" spans="1:13" x14ac:dyDescent="0.25">
      <c r="A1" s="34" t="s">
        <v>2</v>
      </c>
      <c r="B1" s="34"/>
      <c r="C1" s="34"/>
      <c r="E1" s="31" t="s">
        <v>6</v>
      </c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4" t="s">
        <v>3</v>
      </c>
      <c r="B2" s="34"/>
      <c r="C2" s="34"/>
      <c r="E2" s="31" t="s">
        <v>7</v>
      </c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42</v>
      </c>
      <c r="B3" s="31"/>
      <c r="C3" s="31"/>
    </row>
    <row r="4" spans="1:13" x14ac:dyDescent="0.25">
      <c r="A4" s="6"/>
      <c r="B4" s="6"/>
    </row>
    <row r="5" spans="1:13" ht="27.75" customHeight="1" x14ac:dyDescent="0.25">
      <c r="A5" s="36" t="s">
        <v>46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7" spans="1:13" s="13" customFormat="1" ht="26.25" customHeight="1" x14ac:dyDescent="0.25">
      <c r="A7" s="38" t="s">
        <v>0</v>
      </c>
      <c r="B7" s="38" t="s">
        <v>9</v>
      </c>
      <c r="C7" s="38" t="s">
        <v>10</v>
      </c>
      <c r="D7" s="37" t="s">
        <v>19</v>
      </c>
      <c r="E7" s="37"/>
      <c r="F7" s="37" t="s">
        <v>18</v>
      </c>
      <c r="G7" s="37"/>
      <c r="H7" s="32" t="s">
        <v>43</v>
      </c>
      <c r="I7" s="33"/>
      <c r="J7" s="38" t="s">
        <v>8</v>
      </c>
      <c r="K7" s="40" t="s">
        <v>26</v>
      </c>
      <c r="L7" s="39" t="s">
        <v>45</v>
      </c>
      <c r="M7" s="38" t="s">
        <v>12</v>
      </c>
    </row>
    <row r="8" spans="1:13" s="14" customFormat="1" ht="26.25" customHeight="1" x14ac:dyDescent="0.25">
      <c r="A8" s="38"/>
      <c r="B8" s="38"/>
      <c r="C8" s="38"/>
      <c r="D8" s="28" t="s">
        <v>1</v>
      </c>
      <c r="E8" s="28" t="s">
        <v>11</v>
      </c>
      <c r="F8" s="28" t="s">
        <v>1</v>
      </c>
      <c r="G8" s="28" t="s">
        <v>11</v>
      </c>
      <c r="H8" s="28" t="s">
        <v>1</v>
      </c>
      <c r="I8" s="28" t="s">
        <v>11</v>
      </c>
      <c r="J8" s="38"/>
      <c r="K8" s="41"/>
      <c r="L8" s="39"/>
      <c r="M8" s="38"/>
    </row>
    <row r="9" spans="1:13" ht="20.100000000000001" customHeight="1" x14ac:dyDescent="0.25">
      <c r="A9" s="3" t="s">
        <v>20</v>
      </c>
      <c r="B9" s="2"/>
      <c r="C9" s="15"/>
      <c r="D9" s="29"/>
      <c r="E9" s="29"/>
      <c r="F9" s="29"/>
      <c r="G9" s="29"/>
      <c r="H9" s="29"/>
      <c r="I9" s="29"/>
      <c r="J9" s="29"/>
      <c r="K9" s="20"/>
      <c r="L9" s="20"/>
      <c r="M9" s="16"/>
    </row>
    <row r="10" spans="1:13" s="14" customFormat="1" ht="20.100000000000001" customHeight="1" x14ac:dyDescent="0.25">
      <c r="A10" s="4">
        <v>1</v>
      </c>
      <c r="B10" s="10" t="s">
        <v>28</v>
      </c>
      <c r="C10" s="8" t="s">
        <v>29</v>
      </c>
      <c r="D10" s="7" t="s">
        <v>13</v>
      </c>
      <c r="E10" s="7">
        <f>VLOOKUP(D10,Sheet1!$B$2:$C$12,2,TRUE)</f>
        <v>10</v>
      </c>
      <c r="F10" s="7" t="s">
        <v>13</v>
      </c>
      <c r="G10" s="7">
        <f>VLOOKUP(F10,Sheet1!$B$2:$C$12,2,TRUE)</f>
        <v>10</v>
      </c>
      <c r="H10" s="7" t="s">
        <v>15</v>
      </c>
      <c r="I10" s="7">
        <v>9</v>
      </c>
      <c r="J10" s="9">
        <f>ROUND(AVERAGE(E10,G10,I10),1)</f>
        <v>9.6999999999999993</v>
      </c>
      <c r="K10" s="21">
        <f>COUNTIF(D10:G10,"C*")*1+COUNTIF(D10:G10,"D")*2+COUNTIF(D10:G10,"E")*3</f>
        <v>0</v>
      </c>
      <c r="L10" s="22">
        <f>IF(J10&gt;=7.5,60,50)</f>
        <v>60</v>
      </c>
      <c r="M10" s="11"/>
    </row>
    <row r="11" spans="1:13" ht="20.100000000000001" customHeight="1" x14ac:dyDescent="0.25">
      <c r="A11" s="4">
        <f>A10+1</f>
        <v>2</v>
      </c>
      <c r="B11" s="10" t="s">
        <v>30</v>
      </c>
      <c r="C11" s="7" t="s">
        <v>31</v>
      </c>
      <c r="D11" s="4" t="s">
        <v>16</v>
      </c>
      <c r="E11" s="7">
        <f>VLOOKUP(D11,Sheet1!$B$2:$C$12,2,TRUE)</f>
        <v>8</v>
      </c>
      <c r="F11" s="4" t="s">
        <v>14</v>
      </c>
      <c r="G11" s="7">
        <f>VLOOKUP(F11,Sheet1!$B$2:$C$12,2,TRUE)</f>
        <v>7</v>
      </c>
      <c r="H11" s="7" t="s">
        <v>14</v>
      </c>
      <c r="I11" s="7">
        <v>7</v>
      </c>
      <c r="J11" s="9">
        <f t="shared" ref="J11:J17" si="0">ROUND(AVERAGE(E11,G11,I11),1)</f>
        <v>7.3</v>
      </c>
      <c r="K11" s="21">
        <f>COUNTIF(D11:G11,"C*")*1+COUNTIF(D11:G11,"D")*2+COUNTIF(D11:G11,"E")*3</f>
        <v>0</v>
      </c>
      <c r="L11" s="22">
        <f t="shared" ref="L11:L17" si="1">IF(J11&gt;=7.5,60,50)</f>
        <v>50</v>
      </c>
      <c r="M11" s="18"/>
    </row>
    <row r="12" spans="1:13" s="14" customFormat="1" ht="20.100000000000001" customHeight="1" x14ac:dyDescent="0.25">
      <c r="A12" s="4">
        <f t="shared" ref="A12:A17" si="2">A11+1</f>
        <v>3</v>
      </c>
      <c r="B12" s="10" t="s">
        <v>32</v>
      </c>
      <c r="C12" s="7" t="s">
        <v>33</v>
      </c>
      <c r="D12" s="7" t="s">
        <v>16</v>
      </c>
      <c r="E12" s="7">
        <f>VLOOKUP(D12,Sheet1!$B$2:$C$12,2,TRUE)</f>
        <v>8</v>
      </c>
      <c r="F12" s="7" t="s">
        <v>16</v>
      </c>
      <c r="G12" s="7">
        <f>VLOOKUP(F12,Sheet1!$B$2:$C$12,2,TRUE)</f>
        <v>8</v>
      </c>
      <c r="H12" s="7" t="s">
        <v>16</v>
      </c>
      <c r="I12" s="7">
        <v>8</v>
      </c>
      <c r="J12" s="9">
        <f t="shared" si="0"/>
        <v>8</v>
      </c>
      <c r="K12" s="21">
        <f>COUNTIF(D12:G12,"C*")*1+COUNTIF(D12:G12,"D")*2+COUNTIF(D12:G12,"E")*3</f>
        <v>0</v>
      </c>
      <c r="L12" s="22">
        <f t="shared" si="1"/>
        <v>60</v>
      </c>
      <c r="M12" s="11"/>
    </row>
    <row r="13" spans="1:13" s="14" customFormat="1" ht="20.100000000000001" customHeight="1" x14ac:dyDescent="0.25">
      <c r="A13" s="4">
        <f t="shared" si="2"/>
        <v>4</v>
      </c>
      <c r="B13" s="10" t="s">
        <v>34</v>
      </c>
      <c r="C13" s="7" t="s">
        <v>35</v>
      </c>
      <c r="D13" s="7" t="s">
        <v>16</v>
      </c>
      <c r="E13" s="7">
        <f>VLOOKUP(D13,Sheet1!$B$2:$C$12,2,TRUE)</f>
        <v>8</v>
      </c>
      <c r="F13" s="7" t="s">
        <v>15</v>
      </c>
      <c r="G13" s="7">
        <v>9</v>
      </c>
      <c r="H13" s="7" t="s">
        <v>16</v>
      </c>
      <c r="I13" s="7">
        <v>8</v>
      </c>
      <c r="J13" s="9">
        <f t="shared" si="0"/>
        <v>8.3000000000000007</v>
      </c>
      <c r="K13" s="21">
        <f>COUNTIF(D13:G13,"C*")*1+COUNTIF(D13:G13,"D")*2+COUNTIF(D13:G13,"E")*3</f>
        <v>0</v>
      </c>
      <c r="L13" s="22">
        <f t="shared" si="1"/>
        <v>60</v>
      </c>
      <c r="M13" s="11"/>
    </row>
    <row r="14" spans="1:13" s="19" customFormat="1" ht="20.100000000000001" customHeight="1" x14ac:dyDescent="0.25">
      <c r="A14" s="26" t="s">
        <v>27</v>
      </c>
      <c r="B14" s="17"/>
      <c r="C14" s="25"/>
      <c r="D14" s="24"/>
      <c r="E14" s="23"/>
      <c r="F14" s="27"/>
      <c r="G14" s="27"/>
      <c r="H14" s="27"/>
      <c r="I14" s="27"/>
      <c r="J14" s="9"/>
      <c r="K14" s="27"/>
      <c r="L14" s="22"/>
      <c r="M14" s="27"/>
    </row>
    <row r="15" spans="1:13" s="14" customFormat="1" ht="20.100000000000001" customHeight="1" x14ac:dyDescent="0.25">
      <c r="A15" s="4">
        <f>A13+1</f>
        <v>5</v>
      </c>
      <c r="B15" s="10" t="s">
        <v>36</v>
      </c>
      <c r="C15" s="7" t="s">
        <v>37</v>
      </c>
      <c r="D15" s="7" t="s">
        <v>15</v>
      </c>
      <c r="E15" s="7">
        <f>VLOOKUP(D15,Sheet1!$B$2:$C$12,2,TRUE)</f>
        <v>9</v>
      </c>
      <c r="F15" s="7" t="s">
        <v>16</v>
      </c>
      <c r="G15" s="7">
        <f>VLOOKUP(F15,Sheet1!$B$2:$C$12,2,TRUE)</f>
        <v>8</v>
      </c>
      <c r="H15" s="7" t="s">
        <v>16</v>
      </c>
      <c r="I15" s="7">
        <v>8</v>
      </c>
      <c r="J15" s="9">
        <f t="shared" si="0"/>
        <v>8.3000000000000007</v>
      </c>
      <c r="K15" s="21">
        <f>COUNTIF(D15:G15,"C*")*1+COUNTIF(D15:G15,"D")*2+COUNTIF(D15:G15,"E")*3</f>
        <v>0</v>
      </c>
      <c r="L15" s="22">
        <f t="shared" si="1"/>
        <v>60</v>
      </c>
      <c r="M15" s="11"/>
    </row>
    <row r="16" spans="1:13" s="14" customFormat="1" ht="20.100000000000001" customHeight="1" x14ac:dyDescent="0.25">
      <c r="A16" s="4">
        <f t="shared" si="2"/>
        <v>6</v>
      </c>
      <c r="B16" s="10" t="s">
        <v>38</v>
      </c>
      <c r="C16" s="7" t="s">
        <v>39</v>
      </c>
      <c r="D16" s="7" t="s">
        <v>16</v>
      </c>
      <c r="E16" s="7">
        <f>VLOOKUP(D16,Sheet1!$B$2:$C$12,2,TRUE)</f>
        <v>8</v>
      </c>
      <c r="F16" s="7" t="s">
        <v>16</v>
      </c>
      <c r="G16" s="7">
        <f>VLOOKUP(F16,Sheet1!$B$2:$C$12,2,TRUE)</f>
        <v>8</v>
      </c>
      <c r="H16" s="7" t="s">
        <v>16</v>
      </c>
      <c r="I16" s="7">
        <v>8</v>
      </c>
      <c r="J16" s="9">
        <f t="shared" si="0"/>
        <v>8</v>
      </c>
      <c r="K16" s="21">
        <f>COUNTIF(D16:G16,"C*")*1+COUNTIF(D16:G16,"D")*2+COUNTIF(D16:G16,"E")*3</f>
        <v>0</v>
      </c>
      <c r="L16" s="22">
        <f t="shared" si="1"/>
        <v>60</v>
      </c>
      <c r="M16" s="11"/>
    </row>
    <row r="17" spans="1:13" s="14" customFormat="1" ht="20.100000000000001" customHeight="1" x14ac:dyDescent="0.25">
      <c r="A17" s="4">
        <f t="shared" si="2"/>
        <v>7</v>
      </c>
      <c r="B17" s="10" t="s">
        <v>40</v>
      </c>
      <c r="C17" s="7" t="s">
        <v>41</v>
      </c>
      <c r="D17" s="7" t="s">
        <v>16</v>
      </c>
      <c r="E17" s="7">
        <f>VLOOKUP(D17,Sheet1!$B$2:$C$12,2,TRUE)</f>
        <v>8</v>
      </c>
      <c r="F17" s="7" t="s">
        <v>14</v>
      </c>
      <c r="G17" s="7">
        <f>VLOOKUP(F17,Sheet1!$B$2:$C$12,2,TRUE)</f>
        <v>7</v>
      </c>
      <c r="H17" s="7" t="s">
        <v>14</v>
      </c>
      <c r="I17" s="7">
        <v>7</v>
      </c>
      <c r="J17" s="9">
        <f t="shared" si="0"/>
        <v>7.3</v>
      </c>
      <c r="K17" s="21">
        <f>COUNTIF(D17:G17,"C*")*1+COUNTIF(D17:G17,"D")*2+COUNTIF(D17:G17,"E")*3</f>
        <v>0</v>
      </c>
      <c r="L17" s="22">
        <f t="shared" si="1"/>
        <v>50</v>
      </c>
      <c r="M17" s="11"/>
    </row>
    <row r="19" spans="1:13" ht="16.5" x14ac:dyDescent="0.25">
      <c r="F19" s="35" t="s">
        <v>44</v>
      </c>
      <c r="G19" s="35"/>
      <c r="H19" s="35"/>
      <c r="I19" s="35"/>
      <c r="J19" s="35"/>
      <c r="K19" s="35"/>
      <c r="L19" s="35"/>
      <c r="M19" s="35"/>
    </row>
    <row r="20" spans="1:13" ht="16.5" x14ac:dyDescent="0.25">
      <c r="F20" s="30" t="s">
        <v>4</v>
      </c>
      <c r="G20" s="30"/>
      <c r="H20" s="30"/>
      <c r="I20" s="30"/>
      <c r="J20" s="30"/>
      <c r="K20" s="30"/>
      <c r="L20" s="30"/>
      <c r="M20" s="30"/>
    </row>
  </sheetData>
  <mergeCells count="18">
    <mergeCell ref="K7:K8"/>
    <mergeCell ref="E1:M1"/>
    <mergeCell ref="F20:M20"/>
    <mergeCell ref="E2:M2"/>
    <mergeCell ref="H7:I7"/>
    <mergeCell ref="A1:C1"/>
    <mergeCell ref="A2:C2"/>
    <mergeCell ref="A3:C3"/>
    <mergeCell ref="F19:M19"/>
    <mergeCell ref="A5:M5"/>
    <mergeCell ref="D7:E7"/>
    <mergeCell ref="F7:G7"/>
    <mergeCell ref="A7:A8"/>
    <mergeCell ref="B7:B8"/>
    <mergeCell ref="C7:C8"/>
    <mergeCell ref="J7:J8"/>
    <mergeCell ref="L7:L8"/>
    <mergeCell ref="M7:M8"/>
  </mergeCells>
  <pageMargins left="0.39" right="0.24" top="0.5" bottom="0.4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HK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CDKT Ly Tu Trong</dc:creator>
  <cp:lastModifiedBy>Oanh</cp:lastModifiedBy>
  <cp:lastPrinted>2021-05-15T07:43:34Z</cp:lastPrinted>
  <dcterms:created xsi:type="dcterms:W3CDTF">2012-05-29T08:15:11Z</dcterms:created>
  <dcterms:modified xsi:type="dcterms:W3CDTF">2021-06-25T08:14:29Z</dcterms:modified>
</cp:coreProperties>
</file>